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2470" windowHeight="3015"/>
  </bookViews>
  <sheets>
    <sheet name="приложение к Отчету за 2020" sheetId="1" r:id="rId1"/>
  </sheets>
  <definedNames>
    <definedName name="_xlnm.Print_Titles" localSheetId="0">'приложение к Отчету за 2020'!$8:$9</definedName>
    <definedName name="_xlnm.Print_Area" localSheetId="0">'приложение к Отчету за 2020'!$A$1:$K$34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26" i="1" l="1"/>
  <c r="F26" i="1"/>
  <c r="G26" i="1"/>
  <c r="H26" i="1"/>
  <c r="I26" i="1"/>
  <c r="J26" i="1"/>
  <c r="K12" i="1"/>
  <c r="C34" i="1"/>
  <c r="H33" i="1"/>
  <c r="J34" i="1"/>
  <c r="K30" i="1"/>
  <c r="H29" i="1"/>
  <c r="K22" i="1"/>
  <c r="K23" i="1"/>
  <c r="K24" i="1"/>
  <c r="K25" i="1"/>
  <c r="K21" i="1"/>
  <c r="H20" i="1"/>
  <c r="I20" i="1"/>
  <c r="H14" i="1"/>
  <c r="D20" i="1"/>
  <c r="E20" i="1"/>
  <c r="F20" i="1"/>
  <c r="G20" i="1"/>
  <c r="J20" i="1"/>
  <c r="C20" i="1"/>
  <c r="H31" i="1" l="1"/>
  <c r="K20" i="1"/>
  <c r="I33" i="1"/>
  <c r="K34" i="1" l="1"/>
  <c r="C26" i="1" l="1"/>
  <c r="K27" i="1" l="1"/>
  <c r="K26" i="1" s="1"/>
  <c r="K33" i="1" l="1"/>
  <c r="J33" i="1"/>
  <c r="G33" i="1"/>
  <c r="F33" i="1"/>
  <c r="E33" i="1"/>
  <c r="D33" i="1"/>
  <c r="C33" i="1"/>
  <c r="I29" i="1"/>
  <c r="G29" i="1"/>
  <c r="F29" i="1"/>
  <c r="E29" i="1"/>
  <c r="D29" i="1"/>
  <c r="C10" i="1"/>
  <c r="K19" i="1"/>
  <c r="K18" i="1"/>
  <c r="K17" i="1"/>
  <c r="K16" i="1"/>
  <c r="K15" i="1"/>
  <c r="J14" i="1"/>
  <c r="I14" i="1"/>
  <c r="I31" i="1" s="1"/>
  <c r="G14" i="1"/>
  <c r="G31" i="1" s="1"/>
  <c r="F14" i="1"/>
  <c r="F31" i="1" s="1"/>
  <c r="E14" i="1"/>
  <c r="E31" i="1" s="1"/>
  <c r="D14" i="1"/>
  <c r="D31" i="1" s="1"/>
  <c r="C14" i="1"/>
  <c r="J10" i="1"/>
  <c r="I10" i="1"/>
  <c r="G10" i="1"/>
  <c r="D10" i="1"/>
  <c r="J31" i="1" l="1"/>
  <c r="C29" i="1"/>
  <c r="C31" i="1" s="1"/>
  <c r="J29" i="1"/>
  <c r="K14" i="1"/>
  <c r="K10" i="1"/>
  <c r="K29" i="1" l="1"/>
  <c r="K31" i="1" s="1"/>
</calcChain>
</file>

<file path=xl/sharedStrings.xml><?xml version="1.0" encoding="utf-8"?>
<sst xmlns="http://schemas.openxmlformats.org/spreadsheetml/2006/main" count="58" uniqueCount="58">
  <si>
    <t>Приложение № 4</t>
  </si>
  <si>
    <t>СВОДНАЯ ТАБЛИЦА НАРУШЕНИЙ</t>
  </si>
  <si>
    <t>тыс.руб.</t>
  </si>
  <si>
    <t>№ п/п</t>
  </si>
  <si>
    <t>Наименование контрольного мероприятия</t>
  </si>
  <si>
    <t>Нецелевое использование средств районного бюджета (ст. 38, 306.4 БК РФ)</t>
  </si>
  <si>
    <t>Нарушения при формировании и исполнении бюджетов</t>
  </si>
  <si>
    <t>Нарушения ведения бухгалтерского учета, составления и представления бухгалтерской (финансовой) отчетности</t>
  </si>
  <si>
    <t>Неэффективное использование бюджетных средств и муниципальной собственности</t>
  </si>
  <si>
    <t>Нарушения при осуществлении муниципальных закупок</t>
  </si>
  <si>
    <t>Прочие нарушения и недостатки (несоблюдение норм и требований действующего законодательства РФ и муниципальных правовых актов)</t>
  </si>
  <si>
    <t xml:space="preserve">Всего нарушений </t>
  </si>
  <si>
    <t>Текущие проверки в соответствии с планом работы КСП</t>
  </si>
  <si>
    <t xml:space="preserve"> Таймырского Долгано-Ненецкого муниципального района</t>
  </si>
  <si>
    <t xml:space="preserve"> муниципального образования г.Дудинка</t>
  </si>
  <si>
    <t>2.1.</t>
  </si>
  <si>
    <t>2.2.</t>
  </si>
  <si>
    <t>Приложение № 1</t>
  </si>
  <si>
    <t>по внешней проверке бюджетной отчетности ГАБС бюджета, в том числе:</t>
  </si>
  <si>
    <t>тематические контрольные мероприятия, в том числе:</t>
  </si>
  <si>
    <t>экспертно-аналитические тематические мероприятия:</t>
  </si>
  <si>
    <t>3.</t>
  </si>
  <si>
    <t>3.1.</t>
  </si>
  <si>
    <t>2.3.</t>
  </si>
  <si>
    <t>ВСЕГО средств бюджета:</t>
  </si>
  <si>
    <t xml:space="preserve"> муниципального образования "Городское поселение Диксон"</t>
  </si>
  <si>
    <t xml:space="preserve"> муниципального образования "Сельское поселение Караул"</t>
  </si>
  <si>
    <t xml:space="preserve"> муниципального образования "Сельское поселение Хатанга"</t>
  </si>
  <si>
    <t>ПО РЕЗУЛЬТАТАМ ПРОВЕДЕННЫХ КОНТРОЛЬНО-СЧЕТНОЙ ПАЛАТОЙ МЕРОПРИЯТИЙ В 2020 ГОДУ</t>
  </si>
  <si>
    <t>Проверка эффективности деятельности муниципального автономного учреждения «Центр развития зимних видов спорта» за 2019 год, в том числе анализ мер по устранению нарушений (недостатков) и реализации предложений, отраженных в ходе предыдущих контрольных мероприятий</t>
  </si>
  <si>
    <t>Проверка законности, эффективности (экономности и результативности) использования бюджетных средств, направляемых в рамках реализации мероприятий муниципальной программы «Развитие транспортно-дорожного комплекса и информационного общества Таймырского Долгано-Ненецкого муниципального района», связанных с осуществлением регулярных пассажирских перевозок воздушным и водным транспортом на территории муниципального района в 2019 году и в истекшем периоде 2020 года</t>
  </si>
  <si>
    <t>Проверка законности, эффективности (экономности и результативности) использования бюджетных средств, выделенных на обеспечение деятельности администрации сельского поселения Хатанга за 2019 год</t>
  </si>
  <si>
    <t>2.4.</t>
  </si>
  <si>
    <t>Проверка законности, эффективности (экономности и результативности) использования бюджетных средств, выделенных на обеспечение деятельности финансового отдела Администрации сельского поселения Хатанга за период 2019 год</t>
  </si>
  <si>
    <t>2.5.</t>
  </si>
  <si>
    <t>Проверка законности, эффективности (экономности и результативности) использования бюджетных средств, выделенных на обеспечение деятельности МКУ "Центр по обеспечению деятельности муниципальных учреждений сельского поселения Хатанга" за период 2019 год</t>
  </si>
  <si>
    <t>Нарушения в сфере управления и распоряжения муниципальной собственностью</t>
  </si>
  <si>
    <t>«Анализ организации системы питания школьников в общеобразовательных организациях муниципального района и оценка результативности (эффективности и экономности) использования бюджетных средств, направленных в рамках реализации мероприятия  «Организация здорового питания для учащихся общеобразовательных организаций (за исключением детей из льготной категории)» муниципальной программы «Развитие образования Таймырского Долгано-Ненецкого муниципального района» в 2019 году и первом полугодии 2020 года»</t>
  </si>
  <si>
    <t>по обращению Прокуратуры Таймырского муниципального района</t>
  </si>
  <si>
    <t>Проверка порядка определения и обоснования начальной (максимальной) цены контрактов при осуществлении закупок в 2019-2020 годах по организации завоза угля для учреждений культуры, образования и административных зданий администраций поселений муниципального района, а также граждан, проживающих в домах с печным отоплением на территории муниципального района».</t>
  </si>
  <si>
    <t>по обращению Отдела МВД России по Таймырскому району Красноярского края</t>
  </si>
  <si>
    <t>Документарный анализ представленных на исследование документов с целью установления отдельных фактов при использовании средств государственного учреждения</t>
  </si>
  <si>
    <t>«Экспертиза проекта решения о районном бюджете на 2021 год и плановый период 2022 – 2023 годов, в том числе проверка обоснованности показателей (параметров и характеристик) районного бюджет», включающее  осуществление предварительного  контроля формирования проекта районного бюджета</t>
  </si>
  <si>
    <t>3.2.</t>
  </si>
  <si>
    <t>3.3.</t>
  </si>
  <si>
    <t>3.4.</t>
  </si>
  <si>
    <t>3.5.</t>
  </si>
  <si>
    <t>4.1.</t>
  </si>
  <si>
    <t>5.1.</t>
  </si>
  <si>
    <t>В рамках взаимодействия с надзорными и контрольными органами в финансово-бюджетной сфере в отношении организаций и учреждений, расположенных на территории муниципального района:</t>
  </si>
  <si>
    <t>Дополнительно в рамках соглашений о взаимодействии с правоохранительными органами</t>
  </si>
  <si>
    <t>1.</t>
  </si>
  <si>
    <t>2.</t>
  </si>
  <si>
    <t>4.</t>
  </si>
  <si>
    <t>5.</t>
  </si>
  <si>
    <t>Охвачено (исследовано) проверками средств  бюджета</t>
  </si>
  <si>
    <t>Согласно Плану работы на 2020 год контрольные и экспертно-аналитические тематические мероприятия:</t>
  </si>
  <si>
    <t>к Отчету от 12.02.2021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</si>
</sst>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16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Fill="1" applyAlignment="1">
      <alignment horizontal="center" vertical="center"/>
    </xf>
    <xf numFmtId="0" fontId="0" fillId="0" borderId="0" xfId="0" applyFill="1"/>
    <xf numFmtId="0" fontId="0" fillId="0" borderId="0" xfId="0" applyFill="1" applyAlignment="1">
      <alignment horizontal="center" vertical="center" wrapText="1"/>
    </xf>
    <xf numFmtId="4" fontId="4" fillId="0" borderId="0" xfId="0" applyNumberFormat="1" applyFont="1" applyFill="1" applyBorder="1" applyAlignment="1">
      <alignment horizontal="center" vertical="center" wrapText="1" shrinkToFit="1"/>
    </xf>
    <xf numFmtId="4" fontId="4" fillId="0" borderId="0" xfId="0" applyNumberFormat="1" applyFont="1" applyFill="1" applyBorder="1" applyAlignment="1">
      <alignment horizontal="left" vertical="center" wrapText="1" shrinkToFi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" fontId="6" fillId="0" borderId="2" xfId="0" applyNumberFormat="1" applyFont="1" applyFill="1" applyBorder="1" applyAlignment="1">
      <alignment horizontal="center" vertical="center" wrapText="1" shrinkToFit="1"/>
    </xf>
    <xf numFmtId="0" fontId="0" fillId="0" borderId="0" xfId="0" applyFont="1" applyFill="1"/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7" fillId="0" borderId="0" xfId="0" applyNumberFormat="1" applyFont="1" applyFill="1" applyBorder="1" applyAlignment="1">
      <alignment horizontal="center" wrapText="1"/>
    </xf>
    <xf numFmtId="1" fontId="7" fillId="0" borderId="0" xfId="0" applyNumberFormat="1" applyFont="1" applyFill="1" applyAlignment="1">
      <alignment horizontal="center" wrapText="1"/>
    </xf>
    <xf numFmtId="0" fontId="0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4" fontId="5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Fill="1" applyBorder="1" applyAlignment="1">
      <alignment horizontal="left" vertical="center" wrapText="1"/>
    </xf>
    <xf numFmtId="4" fontId="12" fillId="0" borderId="1" xfId="1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" fontId="12" fillId="0" borderId="2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/>
    <xf numFmtId="4" fontId="9" fillId="0" borderId="2" xfId="1" applyNumberFormat="1" applyFont="1" applyFill="1" applyBorder="1" applyAlignment="1">
      <alignment horizontal="center" vertical="center" wrapText="1"/>
    </xf>
    <xf numFmtId="0" fontId="7" fillId="0" borderId="2" xfId="2" applyNumberFormat="1" applyFont="1" applyFill="1" applyBorder="1" applyAlignment="1">
      <alignment horizontal="center" vertical="center" wrapText="1"/>
    </xf>
    <xf numFmtId="4" fontId="14" fillId="0" borderId="2" xfId="1" applyNumberFormat="1" applyFont="1" applyFill="1" applyBorder="1" applyAlignment="1">
      <alignment horizontal="center" vertical="center" wrapText="1"/>
    </xf>
    <xf numFmtId="4" fontId="3" fillId="0" borderId="2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 wrapText="1"/>
    </xf>
    <xf numFmtId="4" fontId="14" fillId="0" borderId="1" xfId="1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6" fillId="0" borderId="1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horizontal="center" vertical="center"/>
    </xf>
    <xf numFmtId="4" fontId="12" fillId="0" borderId="1" xfId="6" applyNumberFormat="1" applyFont="1" applyFill="1" applyBorder="1" applyAlignment="1">
      <alignment horizontal="center" vertical="center" wrapText="1"/>
    </xf>
    <xf numFmtId="4" fontId="12" fillId="0" borderId="2" xfId="2" applyNumberFormat="1" applyFont="1" applyFill="1" applyBorder="1" applyAlignment="1">
      <alignment horizontal="center" vertical="center" wrapText="1"/>
    </xf>
    <xf numFmtId="0" fontId="13" fillId="0" borderId="2" xfId="2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9" fontId="4" fillId="0" borderId="0" xfId="4" applyFont="1" applyFill="1" applyAlignment="1">
      <alignment vertical="center"/>
    </xf>
    <xf numFmtId="10" fontId="0" fillId="0" borderId="0" xfId="4" applyNumberFormat="1" applyFont="1" applyFill="1"/>
    <xf numFmtId="10" fontId="4" fillId="0" borderId="0" xfId="4" applyNumberFormat="1" applyFont="1" applyFill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4" fontId="12" fillId="0" borderId="1" xfId="2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16" fontId="13" fillId="0" borderId="1" xfId="0" applyNumberFormat="1" applyFont="1" applyFill="1" applyBorder="1" applyAlignment="1">
      <alignment horizontal="center" vertical="center" wrapText="1"/>
    </xf>
    <xf numFmtId="4" fontId="3" fillId="0" borderId="1" xfId="6" applyNumberFormat="1" applyFont="1" applyFill="1" applyBorder="1" applyAlignment="1">
      <alignment horizontal="center" vertical="center" wrapText="1"/>
    </xf>
    <xf numFmtId="4" fontId="12" fillId="0" borderId="7" xfId="6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/>
    </xf>
    <xf numFmtId="4" fontId="9" fillId="0" borderId="1" xfId="6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vertical="center" wrapText="1" shrinkToFi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</cellXfs>
  <cellStyles count="7">
    <cellStyle name="Обычный" xfId="0" builtinId="0"/>
    <cellStyle name="Обычный 2" xfId="2"/>
    <cellStyle name="Обычный 7" xfId="3"/>
    <cellStyle name="Процентный 2" xfId="4"/>
    <cellStyle name="Финансовый" xfId="1" builtinId="3"/>
    <cellStyle name="Финансовый 2" xfId="6"/>
    <cellStyle name="Финансовый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showWhiteSpace="0" view="pageBreakPreview" zoomScale="80" zoomScaleNormal="65" zoomScaleSheetLayoutView="80" zoomScalePageLayoutView="90" workbookViewId="0">
      <selection activeCell="I2" sqref="I2:K2"/>
    </sheetView>
  </sheetViews>
  <sheetFormatPr defaultColWidth="9.140625" defaultRowHeight="12.75" x14ac:dyDescent="0.2"/>
  <cols>
    <col min="1" max="1" width="4.5703125" style="1" customWidth="1"/>
    <col min="2" max="2" width="124.28515625" style="2" customWidth="1"/>
    <col min="3" max="3" width="21.5703125" style="3" bestFit="1" customWidth="1"/>
    <col min="4" max="6" width="16.28515625" style="3" customWidth="1"/>
    <col min="7" max="8" width="15.42578125" style="3" customWidth="1"/>
    <col min="9" max="9" width="18" style="3" customWidth="1"/>
    <col min="10" max="10" width="20.28515625" style="3" customWidth="1"/>
    <col min="11" max="11" width="15.5703125" style="3" customWidth="1"/>
    <col min="12" max="16" width="9.140625" style="2"/>
    <col min="17" max="17" width="13.28515625" style="2" customWidth="1"/>
    <col min="18" max="24" width="9.140625" style="2"/>
    <col min="25" max="25" width="11.85546875" style="2" customWidth="1"/>
    <col min="26" max="26" width="11" style="2" customWidth="1"/>
    <col min="27" max="27" width="11.5703125" style="2" customWidth="1"/>
    <col min="28" max="28" width="9.140625" style="2"/>
    <col min="29" max="29" width="10.5703125" style="2" customWidth="1"/>
    <col min="30" max="16384" width="9.140625" style="2"/>
  </cols>
  <sheetData>
    <row r="1" spans="1:22" ht="15" customHeight="1" x14ac:dyDescent="0.2">
      <c r="I1" s="64" t="s">
        <v>17</v>
      </c>
      <c r="J1" s="64"/>
      <c r="K1" s="64" t="s">
        <v>0</v>
      </c>
    </row>
    <row r="2" spans="1:22" ht="15.75" customHeight="1" x14ac:dyDescent="0.2">
      <c r="I2" s="64" t="s">
        <v>57</v>
      </c>
      <c r="J2" s="64"/>
      <c r="K2" s="64"/>
    </row>
    <row r="3" spans="1:22" x14ac:dyDescent="0.2">
      <c r="J3" s="4"/>
      <c r="K3" s="5"/>
    </row>
    <row r="4" spans="1:22" ht="14.25" x14ac:dyDescent="0.2">
      <c r="B4" s="65" t="s">
        <v>1</v>
      </c>
      <c r="C4" s="65"/>
      <c r="D4" s="65"/>
      <c r="E4" s="65"/>
      <c r="F4" s="65"/>
      <c r="G4" s="65"/>
      <c r="H4" s="65"/>
      <c r="I4" s="65"/>
      <c r="J4" s="65"/>
      <c r="K4" s="65"/>
    </row>
    <row r="5" spans="1:22" ht="15" customHeight="1" x14ac:dyDescent="0.2">
      <c r="B5" s="66" t="s">
        <v>28</v>
      </c>
      <c r="C5" s="66"/>
      <c r="D5" s="66"/>
      <c r="E5" s="66"/>
      <c r="F5" s="66"/>
      <c r="G5" s="66"/>
      <c r="H5" s="66"/>
      <c r="I5" s="66"/>
      <c r="J5" s="66"/>
      <c r="K5" s="66"/>
    </row>
    <row r="7" spans="1:22" x14ac:dyDescent="0.2">
      <c r="K7" s="4" t="s">
        <v>2</v>
      </c>
    </row>
    <row r="8" spans="1:22" s="11" customFormat="1" ht="135" x14ac:dyDescent="0.2">
      <c r="A8" s="6" t="s">
        <v>3</v>
      </c>
      <c r="B8" s="6" t="s">
        <v>4</v>
      </c>
      <c r="C8" s="7" t="s">
        <v>55</v>
      </c>
      <c r="D8" s="7" t="s">
        <v>5</v>
      </c>
      <c r="E8" s="8" t="s">
        <v>6</v>
      </c>
      <c r="F8" s="8" t="s">
        <v>7</v>
      </c>
      <c r="G8" s="9" t="s">
        <v>8</v>
      </c>
      <c r="H8" s="9" t="s">
        <v>36</v>
      </c>
      <c r="I8" s="9" t="s">
        <v>9</v>
      </c>
      <c r="J8" s="9" t="s">
        <v>10</v>
      </c>
      <c r="K8" s="10" t="s">
        <v>11</v>
      </c>
    </row>
    <row r="9" spans="1:22" s="15" customFormat="1" x14ac:dyDescent="0.2">
      <c r="A9" s="12">
        <v>1</v>
      </c>
      <c r="B9" s="13">
        <v>2</v>
      </c>
      <c r="C9" s="12">
        <v>3</v>
      </c>
      <c r="D9" s="13">
        <v>4</v>
      </c>
      <c r="E9" s="13">
        <v>5</v>
      </c>
      <c r="F9" s="13">
        <v>6</v>
      </c>
      <c r="G9" s="12">
        <v>7</v>
      </c>
      <c r="H9" s="13">
        <v>8</v>
      </c>
      <c r="I9" s="12">
        <v>9</v>
      </c>
      <c r="J9" s="13">
        <v>10</v>
      </c>
      <c r="K9" s="12">
        <v>11</v>
      </c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</row>
    <row r="10" spans="1:22" s="19" customFormat="1" ht="15.75" hidden="1" x14ac:dyDescent="0.2">
      <c r="A10" s="16"/>
      <c r="B10" s="17" t="s">
        <v>12</v>
      </c>
      <c r="C10" s="18">
        <f>SUM(C23:C23)</f>
        <v>152378.34</v>
      </c>
      <c r="D10" s="18">
        <f>SUM(D23:D23)</f>
        <v>0</v>
      </c>
      <c r="E10" s="18"/>
      <c r="F10" s="18"/>
      <c r="G10" s="18">
        <f>SUM(G23:G23)</f>
        <v>439.40003999999999</v>
      </c>
      <c r="H10" s="18"/>
      <c r="I10" s="18">
        <f>SUM(I23:I23)</f>
        <v>4094.7759999999998</v>
      </c>
      <c r="J10" s="18">
        <f>SUM(J23:J23)</f>
        <v>12.571619999999999</v>
      </c>
      <c r="K10" s="18">
        <f>SUM(K23:K23)</f>
        <v>7496.1373999999996</v>
      </c>
    </row>
    <row r="11" spans="1:22" s="19" customFormat="1" ht="15.75" customHeight="1" x14ac:dyDescent="0.2">
      <c r="A11" s="67" t="s">
        <v>56</v>
      </c>
      <c r="B11" s="68"/>
      <c r="C11" s="68"/>
      <c r="D11" s="68"/>
      <c r="E11" s="68"/>
      <c r="F11" s="68"/>
      <c r="G11" s="68"/>
      <c r="H11" s="68"/>
      <c r="I11" s="68"/>
      <c r="J11" s="68"/>
      <c r="K11" s="69"/>
    </row>
    <row r="12" spans="1:22" s="19" customFormat="1" ht="42" customHeight="1" x14ac:dyDescent="0.2">
      <c r="A12" s="56" t="s">
        <v>51</v>
      </c>
      <c r="B12" s="57" t="s">
        <v>42</v>
      </c>
      <c r="C12" s="61">
        <v>9090337.3399999999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  <c r="J12" s="40">
        <v>0</v>
      </c>
      <c r="K12" s="23">
        <f>SUM(D12:J12)</f>
        <v>0</v>
      </c>
    </row>
    <row r="13" spans="1:22" s="19" customFormat="1" ht="15.75" customHeight="1" x14ac:dyDescent="0.2">
      <c r="A13" s="48"/>
      <c r="B13" s="49"/>
      <c r="C13" s="49"/>
      <c r="D13" s="49"/>
      <c r="E13" s="49"/>
      <c r="F13" s="49"/>
      <c r="G13" s="49"/>
      <c r="H13" s="49"/>
      <c r="I13" s="49"/>
      <c r="J13" s="49"/>
      <c r="K13" s="50"/>
    </row>
    <row r="14" spans="1:22" s="19" customFormat="1" ht="15.75" x14ac:dyDescent="0.2">
      <c r="A14" s="24" t="s">
        <v>52</v>
      </c>
      <c r="B14" s="20" t="s">
        <v>18</v>
      </c>
      <c r="C14" s="18">
        <f>SUM(C15:C19)</f>
        <v>10587816.98</v>
      </c>
      <c r="D14" s="18">
        <f t="shared" ref="D14:K14" si="0">SUM(D15:D19)</f>
        <v>0</v>
      </c>
      <c r="E14" s="18">
        <f t="shared" si="0"/>
        <v>0</v>
      </c>
      <c r="F14" s="18">
        <f t="shared" si="0"/>
        <v>0</v>
      </c>
      <c r="G14" s="18">
        <f t="shared" si="0"/>
        <v>0</v>
      </c>
      <c r="H14" s="18">
        <f t="shared" ref="H14" si="1">SUM(H15:H19)</f>
        <v>0</v>
      </c>
      <c r="I14" s="18">
        <f t="shared" si="0"/>
        <v>0</v>
      </c>
      <c r="J14" s="18">
        <f t="shared" si="0"/>
        <v>0</v>
      </c>
      <c r="K14" s="18">
        <f t="shared" si="0"/>
        <v>0</v>
      </c>
    </row>
    <row r="15" spans="1:22" s="11" customFormat="1" ht="15.75" x14ac:dyDescent="0.2">
      <c r="A15" s="21" t="s">
        <v>15</v>
      </c>
      <c r="B15" s="22" t="s">
        <v>13</v>
      </c>
      <c r="C15" s="40">
        <v>8760395.0399999991</v>
      </c>
      <c r="D15" s="23">
        <v>0</v>
      </c>
      <c r="E15" s="23">
        <v>0</v>
      </c>
      <c r="F15" s="23">
        <v>0</v>
      </c>
      <c r="G15" s="23">
        <v>0</v>
      </c>
      <c r="H15" s="23">
        <v>0</v>
      </c>
      <c r="I15" s="23">
        <v>0</v>
      </c>
      <c r="J15" s="23">
        <v>0</v>
      </c>
      <c r="K15" s="23">
        <f>SUM(D15:J15)</f>
        <v>0</v>
      </c>
    </row>
    <row r="16" spans="1:22" s="11" customFormat="1" ht="15.75" x14ac:dyDescent="0.2">
      <c r="A16" s="16" t="s">
        <v>16</v>
      </c>
      <c r="B16" s="22" t="s">
        <v>14</v>
      </c>
      <c r="C16" s="40">
        <v>963895.48</v>
      </c>
      <c r="D16" s="23">
        <v>0</v>
      </c>
      <c r="E16" s="23">
        <v>0</v>
      </c>
      <c r="F16" s="23">
        <v>0</v>
      </c>
      <c r="G16" s="23">
        <v>0</v>
      </c>
      <c r="H16" s="23">
        <v>0</v>
      </c>
      <c r="I16" s="23">
        <v>0</v>
      </c>
      <c r="J16" s="23">
        <v>0</v>
      </c>
      <c r="K16" s="23">
        <f>SUM(D16:J16)</f>
        <v>0</v>
      </c>
    </row>
    <row r="17" spans="1:13" s="11" customFormat="1" ht="15.75" x14ac:dyDescent="0.2">
      <c r="A17" s="16" t="s">
        <v>23</v>
      </c>
      <c r="B17" s="22" t="s">
        <v>27</v>
      </c>
      <c r="C17" s="40">
        <v>429826</v>
      </c>
      <c r="D17" s="23">
        <v>0</v>
      </c>
      <c r="E17" s="23">
        <v>0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f>SUM(D17:J17)</f>
        <v>0</v>
      </c>
    </row>
    <row r="18" spans="1:13" s="11" customFormat="1" ht="15.75" x14ac:dyDescent="0.2">
      <c r="A18" s="16" t="s">
        <v>32</v>
      </c>
      <c r="B18" s="22" t="s">
        <v>25</v>
      </c>
      <c r="C18" s="40">
        <v>168110.22</v>
      </c>
      <c r="D18" s="23">
        <v>0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f>SUM(D18:J18)</f>
        <v>0</v>
      </c>
    </row>
    <row r="19" spans="1:13" s="11" customFormat="1" ht="15.75" x14ac:dyDescent="0.2">
      <c r="A19" s="16" t="s">
        <v>34</v>
      </c>
      <c r="B19" s="22" t="s">
        <v>26</v>
      </c>
      <c r="C19" s="40">
        <v>265590.24</v>
      </c>
      <c r="D19" s="23">
        <v>0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f>SUM(D19:J19)</f>
        <v>0</v>
      </c>
    </row>
    <row r="20" spans="1:13" s="19" customFormat="1" ht="15.75" x14ac:dyDescent="0.2">
      <c r="A20" s="24" t="s">
        <v>21</v>
      </c>
      <c r="B20" s="17" t="s">
        <v>19</v>
      </c>
      <c r="C20" s="18">
        <f>SUM(C21:C25)</f>
        <v>580627.7699999999</v>
      </c>
      <c r="D20" s="18">
        <f t="shared" ref="D20:J20" si="2">SUM(D21:D25)</f>
        <v>0</v>
      </c>
      <c r="E20" s="18">
        <f t="shared" si="2"/>
        <v>29674.58236</v>
      </c>
      <c r="F20" s="18">
        <f t="shared" si="2"/>
        <v>6058.04288</v>
      </c>
      <c r="G20" s="18">
        <f t="shared" si="2"/>
        <v>1920.7000399999999</v>
      </c>
      <c r="H20" s="18">
        <f t="shared" ref="H20" si="3">SUM(H21:H25)</f>
        <v>510.07217000000003</v>
      </c>
      <c r="I20" s="18">
        <f t="shared" ref="I20" si="4">SUM(I21:I25)</f>
        <v>4094.7759999999998</v>
      </c>
      <c r="J20" s="18">
        <f t="shared" si="2"/>
        <v>53.855620000000002</v>
      </c>
      <c r="K20" s="18">
        <f>SUM(K21:K25)</f>
        <v>42312.029069999997</v>
      </c>
    </row>
    <row r="21" spans="1:13" s="44" customFormat="1" ht="45" customHeight="1" x14ac:dyDescent="0.2">
      <c r="A21" s="43" t="s">
        <v>22</v>
      </c>
      <c r="B21" s="38" t="s">
        <v>29</v>
      </c>
      <c r="C21" s="40">
        <v>78553.59</v>
      </c>
      <c r="D21" s="23">
        <v>0</v>
      </c>
      <c r="E21" s="40">
        <v>88.4</v>
      </c>
      <c r="F21" s="40">
        <v>6058.04288</v>
      </c>
      <c r="G21" s="40">
        <v>1480.6</v>
      </c>
      <c r="H21" s="40">
        <v>510.07217000000003</v>
      </c>
      <c r="I21" s="40">
        <v>0</v>
      </c>
      <c r="J21" s="55">
        <v>0</v>
      </c>
      <c r="K21" s="23">
        <f>SUM(D21:J21)</f>
        <v>8137.1150499999994</v>
      </c>
      <c r="M21" s="46"/>
    </row>
    <row r="22" spans="1:13" s="44" customFormat="1" ht="57" customHeight="1" x14ac:dyDescent="0.2">
      <c r="A22" s="43" t="s">
        <v>43</v>
      </c>
      <c r="B22" s="38" t="s">
        <v>30</v>
      </c>
      <c r="C22" s="40">
        <v>247673.13</v>
      </c>
      <c r="D22" s="23">
        <v>0</v>
      </c>
      <c r="E22" s="40">
        <v>24918.30862</v>
      </c>
      <c r="F22" s="40">
        <v>0</v>
      </c>
      <c r="G22" s="40">
        <v>0</v>
      </c>
      <c r="H22" s="40">
        <v>0</v>
      </c>
      <c r="I22" s="40">
        <v>0</v>
      </c>
      <c r="J22" s="40">
        <v>0</v>
      </c>
      <c r="K22" s="23">
        <f t="shared" ref="K22:K25" si="5">SUM(D22:J22)</f>
        <v>24918.30862</v>
      </c>
      <c r="M22" s="46"/>
    </row>
    <row r="23" spans="1:13" s="37" customFormat="1" ht="33" customHeight="1" x14ac:dyDescent="0.2">
      <c r="A23" s="43" t="s">
        <v>44</v>
      </c>
      <c r="B23" s="38" t="s">
        <v>31</v>
      </c>
      <c r="C23" s="40">
        <v>152378.34</v>
      </c>
      <c r="D23" s="26">
        <v>0</v>
      </c>
      <c r="E23" s="40">
        <v>2949.3897400000001</v>
      </c>
      <c r="F23" s="40">
        <v>0</v>
      </c>
      <c r="G23" s="40">
        <v>439.40003999999999</v>
      </c>
      <c r="H23" s="40">
        <v>0</v>
      </c>
      <c r="I23" s="40">
        <v>4094.7759999999998</v>
      </c>
      <c r="J23" s="40">
        <v>12.571619999999999</v>
      </c>
      <c r="K23" s="23">
        <f t="shared" si="5"/>
        <v>7496.1373999999996</v>
      </c>
      <c r="M23" s="47"/>
    </row>
    <row r="24" spans="1:13" s="37" customFormat="1" ht="32.450000000000003" customHeight="1" x14ac:dyDescent="0.2">
      <c r="A24" s="43" t="s">
        <v>45</v>
      </c>
      <c r="B24" s="38" t="s">
        <v>33</v>
      </c>
      <c r="C24" s="40">
        <v>80404.34</v>
      </c>
      <c r="D24" s="26">
        <v>0</v>
      </c>
      <c r="E24" s="40">
        <v>29.2</v>
      </c>
      <c r="F24" s="40">
        <v>0</v>
      </c>
      <c r="G24" s="40">
        <v>0</v>
      </c>
      <c r="H24" s="40">
        <v>0</v>
      </c>
      <c r="I24" s="40">
        <v>0</v>
      </c>
      <c r="J24" s="40">
        <v>5.266</v>
      </c>
      <c r="K24" s="23">
        <f t="shared" si="5"/>
        <v>34.466000000000001</v>
      </c>
      <c r="M24" s="47"/>
    </row>
    <row r="25" spans="1:13" s="37" customFormat="1" ht="34.9" customHeight="1" x14ac:dyDescent="0.2">
      <c r="A25" s="53" t="s">
        <v>46</v>
      </c>
      <c r="B25" s="38" t="s">
        <v>35</v>
      </c>
      <c r="C25" s="54">
        <v>21618.37</v>
      </c>
      <c r="D25" s="26">
        <v>0</v>
      </c>
      <c r="E25" s="40">
        <v>1689.2840000000001</v>
      </c>
      <c r="F25" s="40">
        <v>0</v>
      </c>
      <c r="G25" s="40">
        <v>0.7</v>
      </c>
      <c r="H25" s="40">
        <v>0</v>
      </c>
      <c r="I25" s="40">
        <v>0</v>
      </c>
      <c r="J25" s="54">
        <v>36.018000000000001</v>
      </c>
      <c r="K25" s="23">
        <f t="shared" si="5"/>
        <v>1726.0020000000002</v>
      </c>
      <c r="M25" s="47"/>
    </row>
    <row r="26" spans="1:13" s="19" customFormat="1" ht="15.75" x14ac:dyDescent="0.2">
      <c r="A26" s="24" t="s">
        <v>53</v>
      </c>
      <c r="B26" s="17" t="s">
        <v>20</v>
      </c>
      <c r="C26" s="35">
        <f>C27</f>
        <v>118112.72</v>
      </c>
      <c r="D26" s="35">
        <f t="shared" ref="D26:K26" si="6">D27</f>
        <v>0</v>
      </c>
      <c r="E26" s="35">
        <f>E27</f>
        <v>118112.72</v>
      </c>
      <c r="F26" s="35">
        <f t="shared" si="6"/>
        <v>0</v>
      </c>
      <c r="G26" s="35">
        <f t="shared" si="6"/>
        <v>0</v>
      </c>
      <c r="H26" s="35">
        <f t="shared" si="6"/>
        <v>0</v>
      </c>
      <c r="I26" s="35">
        <f t="shared" si="6"/>
        <v>0</v>
      </c>
      <c r="J26" s="35">
        <f t="shared" si="6"/>
        <v>0</v>
      </c>
      <c r="K26" s="35">
        <f t="shared" si="6"/>
        <v>118112.72</v>
      </c>
    </row>
    <row r="27" spans="1:13" ht="65.45" customHeight="1" x14ac:dyDescent="0.2">
      <c r="A27" s="34" t="s">
        <v>47</v>
      </c>
      <c r="B27" s="38" t="s">
        <v>37</v>
      </c>
      <c r="C27" s="54">
        <v>118112.72</v>
      </c>
      <c r="D27" s="26">
        <v>0</v>
      </c>
      <c r="E27" s="40">
        <v>118112.72</v>
      </c>
      <c r="F27" s="23">
        <v>0</v>
      </c>
      <c r="G27" s="26">
        <v>0</v>
      </c>
      <c r="H27" s="26">
        <v>0</v>
      </c>
      <c r="I27" s="51">
        <v>0</v>
      </c>
      <c r="J27" s="51">
        <v>0</v>
      </c>
      <c r="K27" s="23">
        <f>SUM(D27:J27)</f>
        <v>118112.72</v>
      </c>
    </row>
    <row r="28" spans="1:13" ht="15.75" customHeight="1" x14ac:dyDescent="0.2">
      <c r="A28" s="48"/>
      <c r="B28" s="58" t="s">
        <v>49</v>
      </c>
      <c r="C28" s="59"/>
      <c r="D28" s="59"/>
      <c r="E28" s="59"/>
      <c r="F28" s="59"/>
      <c r="G28" s="59"/>
      <c r="H28" s="59"/>
      <c r="I28" s="59"/>
      <c r="J28" s="59"/>
      <c r="K28" s="60"/>
    </row>
    <row r="29" spans="1:13" ht="21" customHeight="1" x14ac:dyDescent="0.2">
      <c r="A29" s="24" t="s">
        <v>54</v>
      </c>
      <c r="B29" s="17" t="s">
        <v>38</v>
      </c>
      <c r="C29" s="30">
        <f t="shared" ref="C29:K29" si="7">SUM(C30:C30)</f>
        <v>1681946.92</v>
      </c>
      <c r="D29" s="30">
        <f t="shared" si="7"/>
        <v>0</v>
      </c>
      <c r="E29" s="30">
        <f t="shared" si="7"/>
        <v>0</v>
      </c>
      <c r="F29" s="30">
        <f t="shared" si="7"/>
        <v>0</v>
      </c>
      <c r="G29" s="30">
        <f t="shared" si="7"/>
        <v>0</v>
      </c>
      <c r="H29" s="30">
        <f t="shared" si="7"/>
        <v>0</v>
      </c>
      <c r="I29" s="30">
        <f t="shared" si="7"/>
        <v>385.79</v>
      </c>
      <c r="J29" s="30">
        <f t="shared" si="7"/>
        <v>0</v>
      </c>
      <c r="K29" s="30">
        <f t="shared" si="7"/>
        <v>385.79</v>
      </c>
    </row>
    <row r="30" spans="1:13" s="36" customFormat="1" ht="49.9" customHeight="1" x14ac:dyDescent="0.2">
      <c r="A30" s="39" t="s">
        <v>48</v>
      </c>
      <c r="B30" s="38" t="s">
        <v>39</v>
      </c>
      <c r="C30" s="41">
        <v>1681946.92</v>
      </c>
      <c r="D30" s="40">
        <v>0</v>
      </c>
      <c r="E30" s="40">
        <v>0</v>
      </c>
      <c r="F30" s="40">
        <v>0</v>
      </c>
      <c r="G30" s="40">
        <v>0</v>
      </c>
      <c r="H30" s="51">
        <v>0</v>
      </c>
      <c r="I30" s="51">
        <v>385.79</v>
      </c>
      <c r="J30" s="26">
        <v>0</v>
      </c>
      <c r="K30" s="23">
        <f>SUM(D30:J30)</f>
        <v>385.79</v>
      </c>
      <c r="M30" s="45"/>
    </row>
    <row r="31" spans="1:13" s="36" customFormat="1" ht="15" customHeight="1" x14ac:dyDescent="0.2">
      <c r="A31" s="39"/>
      <c r="B31" s="27" t="s">
        <v>24</v>
      </c>
      <c r="C31" s="28">
        <f>C12+C14+C20+C26+C29</f>
        <v>22058841.729999997</v>
      </c>
      <c r="D31" s="28">
        <f t="shared" ref="D31:J31" si="8">D12+D14+D20+D26+D29</f>
        <v>0</v>
      </c>
      <c r="E31" s="28">
        <f t="shared" si="8"/>
        <v>147787.30236</v>
      </c>
      <c r="F31" s="28">
        <f t="shared" si="8"/>
        <v>6058.04288</v>
      </c>
      <c r="G31" s="28">
        <f t="shared" si="8"/>
        <v>1920.7000399999999</v>
      </c>
      <c r="H31" s="28">
        <f t="shared" si="8"/>
        <v>510.07217000000003</v>
      </c>
      <c r="I31" s="28">
        <f>I12+I14+I20+I26+I29</f>
        <v>4480.5659999999998</v>
      </c>
      <c r="J31" s="28">
        <f t="shared" si="8"/>
        <v>53.855620000000002</v>
      </c>
      <c r="K31" s="28">
        <f>K12+K14+K20+K26+K29</f>
        <v>160810.53907</v>
      </c>
      <c r="M31" s="29"/>
    </row>
    <row r="32" spans="1:13" s="36" customFormat="1" ht="15" customHeight="1" x14ac:dyDescent="0.2">
      <c r="A32" s="62"/>
      <c r="B32" s="17" t="s">
        <v>50</v>
      </c>
      <c r="C32" s="63"/>
      <c r="D32" s="63"/>
      <c r="E32" s="63"/>
      <c r="F32" s="63"/>
      <c r="G32" s="63"/>
      <c r="H32" s="63"/>
      <c r="I32" s="63"/>
      <c r="J32" s="63"/>
      <c r="K32" s="63"/>
      <c r="M32" s="29"/>
    </row>
    <row r="33" spans="1:13" ht="21.6" customHeight="1" x14ac:dyDescent="0.2">
      <c r="A33" s="31"/>
      <c r="B33" s="17" t="s">
        <v>40</v>
      </c>
      <c r="C33" s="32">
        <f t="shared" ref="C33:K33" si="9">SUM(C34:C34)</f>
        <v>4050.4079999999994</v>
      </c>
      <c r="D33" s="32">
        <f t="shared" si="9"/>
        <v>0</v>
      </c>
      <c r="E33" s="32">
        <f t="shared" si="9"/>
        <v>0</v>
      </c>
      <c r="F33" s="32">
        <f t="shared" si="9"/>
        <v>0</v>
      </c>
      <c r="G33" s="32">
        <f t="shared" si="9"/>
        <v>0</v>
      </c>
      <c r="H33" s="32">
        <f t="shared" si="9"/>
        <v>0</v>
      </c>
      <c r="I33" s="32">
        <f t="shared" si="9"/>
        <v>0</v>
      </c>
      <c r="J33" s="32">
        <f t="shared" si="9"/>
        <v>567.572</v>
      </c>
      <c r="K33" s="32">
        <f t="shared" si="9"/>
        <v>567.572</v>
      </c>
    </row>
    <row r="34" spans="1:13" s="37" customFormat="1" ht="36.6" customHeight="1" x14ac:dyDescent="0.2">
      <c r="A34" s="42"/>
      <c r="B34" s="38" t="s">
        <v>41</v>
      </c>
      <c r="C34" s="33">
        <f>1125.906+1207.896+312.516+194.267+44.01+499.966+642.859+22.988</f>
        <v>4050.4079999999994</v>
      </c>
      <c r="D34" s="26">
        <v>0</v>
      </c>
      <c r="E34" s="25">
        <v>0</v>
      </c>
      <c r="F34" s="25">
        <v>0</v>
      </c>
      <c r="G34" s="33">
        <v>0</v>
      </c>
      <c r="H34" s="33">
        <v>0</v>
      </c>
      <c r="I34" s="41">
        <v>0</v>
      </c>
      <c r="J34" s="33">
        <f>369.983+44.01+153.579</f>
        <v>567.572</v>
      </c>
      <c r="K34" s="23">
        <f>SUM(D34:J34)</f>
        <v>567.572</v>
      </c>
      <c r="M34" s="45"/>
    </row>
    <row r="37" spans="1:13" x14ac:dyDescent="0.2">
      <c r="B37" s="52"/>
    </row>
  </sheetData>
  <mergeCells count="5">
    <mergeCell ref="I1:K1"/>
    <mergeCell ref="I2:K2"/>
    <mergeCell ref="B4:K4"/>
    <mergeCell ref="B5:K5"/>
    <mergeCell ref="A11:K11"/>
  </mergeCells>
  <printOptions horizontalCentered="1"/>
  <pageMargins left="7.874015748031496E-2" right="7.874015748031496E-2" top="0.78740157480314965" bottom="7.874015748031496E-2" header="0.19685039370078741" footer="0.11811023622047245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к Отчету за 2020</vt:lpstr>
      <vt:lpstr>'приложение к Отчету за 2020'!Заголовки_для_печати</vt:lpstr>
      <vt:lpstr>'приложение к Отчету за 2020'!Область_печати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KSP03</dc:creator>
  <cp:lastModifiedBy>КСП1</cp:lastModifiedBy>
  <cp:lastPrinted>2021-02-11T09:15:31Z</cp:lastPrinted>
  <dcterms:created xsi:type="dcterms:W3CDTF">2019-02-04T07:37:14Z</dcterms:created>
  <dcterms:modified xsi:type="dcterms:W3CDTF">2021-02-11T09:15:52Z</dcterms:modified>
</cp:coreProperties>
</file>